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drawings/drawing1.xml" ContentType="application/vnd.openxmlformats-officedocument.drawing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16"/>
  <workbookPr/>
  <mc:AlternateContent xmlns:mc="http://schemas.openxmlformats.org/markup-compatibility/2006">
    <mc:Choice Requires="x15">
      <x15ac:absPath xmlns:x15ac="http://schemas.microsoft.com/office/spreadsheetml/2010/11/ac" url="https://esqlabs.sharepoint.com/sites/ResearchandDevelopment/Freigegebene Dokumente/OSP Suite/Hepatocellularity/"/>
    </mc:Choice>
  </mc:AlternateContent>
  <xr:revisionPtr revIDLastSave="27" documentId="8_{FE1ADF66-ADFC-4930-8E06-79FB40A92D28}" xr6:coauthVersionLast="47" xr6:coauthVersionMax="47" xr10:uidLastSave="{A817E5AB-47EF-454F-B30D-185953C81DF5}"/>
  <bookViews>
    <workbookView xWindow="360" yWindow="345" windowWidth="23010" windowHeight="13800" firstSheet="5" activeTab="5" xr2:uid="{00000000-000D-0000-FFFF-FFFF00000000}"/>
  </bookViews>
  <sheets>
    <sheet name="Rat" sheetId="2" r:id="rId1"/>
    <sheet name="Dog" sheetId="3" r:id="rId2"/>
    <sheet name="Mouse" sheetId="4" r:id="rId3"/>
    <sheet name="Monkey" sheetId="1" r:id="rId4"/>
    <sheet name="Mini pig" sheetId="6" r:id="rId5"/>
    <sheet name="Human" sheetId="5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3" i="1" l="1"/>
  <c r="L15" i="2" l="1"/>
  <c r="K10" i="3"/>
  <c r="J10" i="3"/>
  <c r="I10" i="3"/>
  <c r="L11" i="6"/>
  <c r="K9" i="6"/>
  <c r="J9" i="6"/>
  <c r="I9" i="6"/>
  <c r="M11" i="5"/>
  <c r="K9" i="5"/>
  <c r="J9" i="5"/>
  <c r="I9" i="5"/>
  <c r="L11" i="4"/>
  <c r="K9" i="4"/>
  <c r="J9" i="4"/>
  <c r="L9" i="4" s="1"/>
  <c r="I9" i="4"/>
  <c r="L12" i="3"/>
  <c r="K10" i="2"/>
  <c r="J10" i="2"/>
  <c r="I10" i="2"/>
  <c r="K9" i="2"/>
  <c r="J9" i="2"/>
  <c r="L9" i="2" s="1"/>
  <c r="I9" i="2"/>
  <c r="K9" i="3"/>
  <c r="J9" i="3"/>
  <c r="I9" i="3"/>
  <c r="K13" i="2"/>
  <c r="I13" i="2"/>
  <c r="J13" i="2"/>
  <c r="L13" i="2" s="1"/>
  <c r="K12" i="2"/>
  <c r="J12" i="2"/>
  <c r="I12" i="2"/>
  <c r="K11" i="2"/>
  <c r="J11" i="2"/>
  <c r="I11" i="2"/>
  <c r="J10" i="1"/>
  <c r="I10" i="1"/>
  <c r="H10" i="1"/>
  <c r="L12" i="2" l="1"/>
  <c r="L11" i="2"/>
  <c r="L14" i="1"/>
  <c r="M12" i="5"/>
  <c r="L9" i="6"/>
  <c r="L14" i="4"/>
  <c r="L15" i="4" s="1"/>
  <c r="L16" i="4" s="1"/>
  <c r="L13" i="3"/>
  <c r="L10" i="2"/>
  <c r="K10" i="1"/>
  <c r="L16" i="1" s="1"/>
  <c r="L17" i="1" s="1"/>
  <c r="L18" i="1" s="1"/>
  <c r="L10" i="3"/>
  <c r="L12" i="6"/>
  <c r="L9" i="5"/>
  <c r="L12" i="4"/>
  <c r="L9" i="3"/>
  <c r="L16" i="2"/>
  <c r="L14" i="6" l="1"/>
  <c r="L15" i="6" s="1"/>
  <c r="L16" i="6" s="1"/>
  <c r="L18" i="2"/>
  <c r="L19" i="2" s="1"/>
  <c r="L20" i="2" s="1"/>
  <c r="M14" i="5"/>
  <c r="M15" i="5" s="1"/>
  <c r="M16" i="5" s="1"/>
  <c r="L15" i="3"/>
  <c r="L16" i="3" s="1"/>
  <c r="L17" i="3" s="1"/>
</calcChain>
</file>

<file path=xl/sharedStrings.xml><?xml version="1.0" encoding="utf-8"?>
<sst xmlns="http://schemas.openxmlformats.org/spreadsheetml/2006/main" count="252" uniqueCount="66">
  <si>
    <t>Update for Version 1 by:</t>
  </si>
  <si>
    <t>Frederico</t>
  </si>
  <si>
    <t>Summary of Updates</t>
  </si>
  <si>
    <t>QC check by:</t>
  </si>
  <si>
    <t>Stephan</t>
  </si>
  <si>
    <t>Final Approval By:</t>
  </si>
  <si>
    <t>Final Approval Date:</t>
  </si>
  <si>
    <t>Nov 16 2030</t>
  </si>
  <si>
    <t>Species Type (Human/Rat/Dog):</t>
  </si>
  <si>
    <t>Rat</t>
  </si>
  <si>
    <r>
      <t xml:space="preserve">Reference 
</t>
    </r>
    <r>
      <rPr>
        <b/>
        <i/>
        <sz val="10"/>
        <color theme="1"/>
        <rFont val="Calibri"/>
        <family val="2"/>
        <scheme val="minor"/>
      </rPr>
      <t>(i.e. paper, email, web page, full analysis)</t>
    </r>
  </si>
  <si>
    <t>Parameter</t>
  </si>
  <si>
    <t>Dalgaard</t>
  </si>
  <si>
    <t>Age (weeks)</t>
  </si>
  <si>
    <t>Value</t>
  </si>
  <si>
    <t>St dev</t>
  </si>
  <si>
    <t>Units</t>
  </si>
  <si>
    <t>n</t>
  </si>
  <si>
    <t>Mean * n</t>
  </si>
  <si>
    <t>Mean^2</t>
  </si>
  <si>
    <t>St dev^2</t>
  </si>
  <si>
    <t>(Mean^2+St dev^2)*n</t>
  </si>
  <si>
    <t>Notes</t>
  </si>
  <si>
    <t>Sohlenius-Sternbeck 2006</t>
  </si>
  <si>
    <t>Hepatocellularity</t>
  </si>
  <si>
    <t>Sprague–Dawley</t>
  </si>
  <si>
    <t>8to9</t>
  </si>
  <si>
    <t>million cells per g liver</t>
  </si>
  <si>
    <t>Table 1</t>
  </si>
  <si>
    <t>Determination of the hepatocellularity number for human, dog, rabbit,</t>
  </si>
  <si>
    <t>Annaert 2015</t>
  </si>
  <si>
    <t>Wistar rats</t>
  </si>
  <si>
    <t>4to8</t>
  </si>
  <si>
    <t>Table 2</t>
  </si>
  <si>
    <t>rat and mouse livers from protein concentration measurements</t>
  </si>
  <si>
    <t>Carlile et al. 1997</t>
  </si>
  <si>
    <t>Table xx</t>
  </si>
  <si>
    <t>Scaling Factors to Relate Drug Metabolic Clearance in Hepatic Microsomes, Isolated Hepatocytes, and the Intact Liver</t>
  </si>
  <si>
    <t>Seglen 1973</t>
  </si>
  <si>
    <t>Table 3</t>
  </si>
  <si>
    <t>PREPARATION OF RAT LIVER CELLS</t>
  </si>
  <si>
    <t>Bayliss 1999</t>
  </si>
  <si>
    <t>Utility of hepatocytes to model species diå erences in  the metabolism of loxtidine and to predict pharmacokinetic parameters in rat, dog and man</t>
  </si>
  <si>
    <t>WX</t>
  </si>
  <si>
    <t>add to Pksim</t>
  </si>
  <si>
    <t>SS</t>
  </si>
  <si>
    <t>SD</t>
  </si>
  <si>
    <t>CV</t>
  </si>
  <si>
    <t>Dog</t>
  </si>
  <si>
    <t>Specie</t>
  </si>
  <si>
    <t>Beagle dogs</t>
  </si>
  <si>
    <t>Adult</t>
  </si>
  <si>
    <t>Mouse</t>
  </si>
  <si>
    <t>CD1 mice</t>
  </si>
  <si>
    <t>Monkey</t>
  </si>
  <si>
    <t>Dalgaard 2014</t>
  </si>
  <si>
    <t>origem not clear</t>
  </si>
  <si>
    <t>Pig</t>
  </si>
  <si>
    <t xml:space="preserve">Age </t>
  </si>
  <si>
    <t>Lignet 2016</t>
  </si>
  <si>
    <t>Göttingen Minipig</t>
  </si>
  <si>
    <t xml:space="preserve">8 months </t>
  </si>
  <si>
    <t>Table 6 (table and abstract has different values)</t>
  </si>
  <si>
    <t>Characterization of Pharmacokinetics in the Göttingen Minipig with Reference Human Drugs</t>
  </si>
  <si>
    <t>Human</t>
  </si>
  <si>
    <t>adult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</si>
</sst>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0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i/>
      <sz val="12"/>
      <name val="Calibri"/>
      <family val="2"/>
      <scheme val="minor"/>
    </font>
    <font>
      <b/>
      <i/>
      <sz val="11"/>
      <color rgb="FFC00000"/>
      <name val="Calibri"/>
      <family val="2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5" fillId="0" borderId="0"/>
  </cellStyleXfs>
  <cellXfs count="48">
    <xf numFmtId="0" fontId="0" fillId="0" borderId="0" xfId="0"/>
    <xf numFmtId="0" fontId="1" fillId="0" borderId="2" xfId="0" applyFont="1" applyBorder="1"/>
    <xf numFmtId="0" fontId="1" fillId="0" borderId="0" xfId="0" applyFont="1"/>
    <xf numFmtId="0" fontId="0" fillId="0" borderId="0" xfId="0" applyAlignment="1">
      <alignment horizontal="right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1" fillId="0" borderId="1" xfId="2" applyFont="1" applyBorder="1" applyAlignment="1">
      <alignment horizontal="center"/>
    </xf>
    <xf numFmtId="0" fontId="1" fillId="0" borderId="2" xfId="2" applyFont="1" applyBorder="1" applyAlignment="1">
      <alignment horizontal="center"/>
    </xf>
    <xf numFmtId="16" fontId="1" fillId="0" borderId="2" xfId="2" applyNumberFormat="1" applyFont="1" applyBorder="1" applyAlignment="1">
      <alignment horizontal="center"/>
    </xf>
    <xf numFmtId="164" fontId="1" fillId="0" borderId="2" xfId="2" applyNumberFormat="1" applyFont="1" applyBorder="1" applyAlignment="1">
      <alignment horizontal="center"/>
    </xf>
    <xf numFmtId="0" fontId="1" fillId="0" borderId="5" xfId="2" applyFont="1" applyBorder="1" applyAlignment="1">
      <alignment horizontal="center"/>
    </xf>
    <xf numFmtId="0" fontId="6" fillId="0" borderId="1" xfId="2" applyFont="1" applyBorder="1" applyAlignment="1">
      <alignment wrapText="1"/>
    </xf>
    <xf numFmtId="0" fontId="1" fillId="0" borderId="1" xfId="2" applyFont="1" applyBorder="1" applyAlignment="1">
      <alignment vertical="center" wrapText="1"/>
    </xf>
    <xf numFmtId="164" fontId="1" fillId="0" borderId="1" xfId="2" applyNumberFormat="1" applyFont="1" applyBorder="1" applyAlignment="1">
      <alignment horizontal="center"/>
    </xf>
    <xf numFmtId="0" fontId="3" fillId="0" borderId="9" xfId="2" applyFont="1" applyBorder="1" applyAlignment="1">
      <alignment horizontal="right"/>
    </xf>
    <xf numFmtId="0" fontId="3" fillId="0" borderId="11" xfId="2" applyFont="1" applyBorder="1" applyAlignment="1">
      <alignment horizontal="right"/>
    </xf>
    <xf numFmtId="2" fontId="1" fillId="0" borderId="12" xfId="2" applyNumberFormat="1" applyFont="1" applyBorder="1" applyAlignment="1">
      <alignment horizontal="center"/>
    </xf>
    <xf numFmtId="0" fontId="1" fillId="0" borderId="11" xfId="2" applyFont="1" applyBorder="1" applyAlignment="1">
      <alignment horizontal="right"/>
    </xf>
    <xf numFmtId="0" fontId="1" fillId="0" borderId="13" xfId="2" applyFont="1" applyBorder="1" applyAlignment="1">
      <alignment horizontal="right"/>
    </xf>
    <xf numFmtId="0" fontId="1" fillId="0" borderId="10" xfId="2" applyFont="1" applyBorder="1" applyAlignment="1">
      <alignment horizontal="center"/>
    </xf>
    <xf numFmtId="0" fontId="3" fillId="2" borderId="11" xfId="2" applyFont="1" applyFill="1" applyBorder="1" applyAlignment="1">
      <alignment horizontal="right"/>
    </xf>
    <xf numFmtId="2" fontId="1" fillId="2" borderId="12" xfId="2" applyNumberFormat="1" applyFont="1" applyFill="1" applyBorder="1" applyAlignment="1">
      <alignment horizontal="center"/>
    </xf>
    <xf numFmtId="0" fontId="9" fillId="3" borderId="15" xfId="1" applyFont="1" applyFill="1" applyBorder="1"/>
    <xf numFmtId="0" fontId="10" fillId="3" borderId="16" xfId="0" applyFont="1" applyFill="1" applyBorder="1"/>
    <xf numFmtId="0" fontId="11" fillId="4" borderId="16" xfId="0" applyFont="1" applyFill="1" applyBorder="1"/>
    <xf numFmtId="0" fontId="0" fillId="4" borderId="17" xfId="0" applyFill="1" applyBorder="1"/>
    <xf numFmtId="0" fontId="9" fillId="3" borderId="18" xfId="1" applyFont="1" applyFill="1" applyBorder="1"/>
    <xf numFmtId="0" fontId="12" fillId="3" borderId="0" xfId="0" applyFont="1" applyFill="1"/>
    <xf numFmtId="0" fontId="0" fillId="4" borderId="0" xfId="0" applyFill="1"/>
    <xf numFmtId="0" fontId="0" fillId="4" borderId="19" xfId="0" applyFill="1" applyBorder="1"/>
    <xf numFmtId="0" fontId="10" fillId="3" borderId="0" xfId="0" applyFont="1" applyFill="1"/>
    <xf numFmtId="0" fontId="11" fillId="4" borderId="0" xfId="0" applyFont="1" applyFill="1"/>
    <xf numFmtId="14" fontId="12" fillId="3" borderId="0" xfId="0" applyNumberFormat="1" applyFont="1" applyFill="1"/>
    <xf numFmtId="0" fontId="9" fillId="3" borderId="18" xfId="0" applyFont="1" applyFill="1" applyBorder="1"/>
    <xf numFmtId="0" fontId="3" fillId="0" borderId="20" xfId="1" applyFont="1" applyFill="1" applyBorder="1" applyAlignment="1">
      <alignment horizontal="center" vertical="center" wrapText="1"/>
    </xf>
    <xf numFmtId="0" fontId="1" fillId="0" borderId="4" xfId="2" applyFont="1" applyBorder="1" applyAlignment="1">
      <alignment vertical="center" wrapText="1"/>
    </xf>
    <xf numFmtId="0" fontId="3" fillId="0" borderId="1" xfId="2" applyFont="1" applyBorder="1" applyAlignment="1">
      <alignment horizontal="center"/>
    </xf>
    <xf numFmtId="0" fontId="1" fillId="0" borderId="8" xfId="0" applyFont="1" applyBorder="1"/>
    <xf numFmtId="0" fontId="1" fillId="0" borderId="3" xfId="2" applyFont="1" applyBorder="1"/>
    <xf numFmtId="2" fontId="8" fillId="0" borderId="12" xfId="2" applyNumberFormat="1" applyFont="1" applyBorder="1" applyAlignment="1">
      <alignment horizontal="center"/>
    </xf>
    <xf numFmtId="9" fontId="8" fillId="0" borderId="14" xfId="2" applyNumberFormat="1" applyFont="1" applyBorder="1" applyAlignment="1">
      <alignment horizontal="center"/>
    </xf>
    <xf numFmtId="2" fontId="8" fillId="0" borderId="1" xfId="2" applyNumberFormat="1" applyFont="1" applyBorder="1" applyAlignment="1">
      <alignment horizontal="center"/>
    </xf>
    <xf numFmtId="9" fontId="8" fillId="0" borderId="1" xfId="2" applyNumberFormat="1" applyFont="1" applyBorder="1" applyAlignment="1">
      <alignment horizontal="center"/>
    </xf>
    <xf numFmtId="0" fontId="10" fillId="3" borderId="16" xfId="0" applyFont="1" applyFill="1" applyBorder="1" applyAlignment="1">
      <alignment horizontal="right"/>
    </xf>
    <xf numFmtId="0" fontId="12" fillId="3" borderId="0" xfId="0" applyFont="1" applyFill="1" applyAlignment="1">
      <alignment horizontal="right"/>
    </xf>
    <xf numFmtId="0" fontId="0" fillId="0" borderId="10" xfId="2" applyFont="1" applyBorder="1" applyAlignment="1">
      <alignment horizontal="center"/>
    </xf>
    <xf numFmtId="2" fontId="0" fillId="2" borderId="12" xfId="2" applyNumberFormat="1" applyFont="1" applyFill="1" applyBorder="1" applyAlignment="1">
      <alignment horizontal="center"/>
    </xf>
  </cellXfs>
  <cellStyles count="3">
    <cellStyle name="Heading 4" xfId="1" builtinId="19"/>
    <cellStyle name="Normal" xfId="0" builtinId="0"/>
    <cellStyle name="Normal 10" xfId="2" xr:uid="{08240164-59C5-4DB7-BB4C-F215A5882869}"/>
  </cellStyles>
  <dxfs count="1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d\-m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d\-mmm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d\-mmm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d\-mmm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d\-mmm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border outline="0">
        <right style="thin">
          <color indexed="64"/>
        </right>
        <top style="thin">
          <color indexed="64"/>
        </top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2" defaultPivotStyle="PivotStyleLight16">
    <tableStyle name="Invisible" pivot="0" table="0" count="0" xr9:uid="{3C8ABA61-FF90-44C1-9C1D-42E02565E30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396240</xdr:colOff>
      <xdr:row>16</xdr:row>
      <xdr:rowOff>30059</xdr:rowOff>
    </xdr:from>
    <xdr:to>
      <xdr:col>9</xdr:col>
      <xdr:colOff>235677</xdr:colOff>
      <xdr:row>25</xdr:row>
      <xdr:rowOff>3810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8259F96-BAE3-476A-8378-765FEF2C43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0800000" flipH="1" flipV="1">
          <a:off x="4034790" y="4525859"/>
          <a:ext cx="6040212" cy="1688251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159CEC2-7B2E-43DD-B53F-054C36F90EF1}" name="Table1" displayName="Table1" ref="A8:M13" headerRowDxfId="117" dataDxfId="116" totalsRowDxfId="115" headerRowBorderDxfId="113" tableBorderDxfId="114" headerRowCellStyle="Heading 4" dataCellStyle="Normal 10">
  <autoFilter ref="A8:M13" xr:uid="{21D98FFC-59A1-414A-AAB5-D5DB9C8AD7DB}"/>
  <tableColumns count="13">
    <tableColumn id="1" xr3:uid="{92CDBF24-B4A5-4F35-AA09-BC45F8B1BE65}" name="Reference _x000a_(i.e. paper, email, web page, full analysis)" totalsRowLabel="Total" dataDxfId="112"/>
    <tableColumn id="2" xr3:uid="{7634D461-33C1-4F9E-AD40-39F75741F027}" name="Parameter" dataDxfId="110" totalsRowDxfId="111" dataCellStyle="Normal 10"/>
    <tableColumn id="3" xr3:uid="{BF733BCB-6513-40BA-BED0-501D082289C9}" name="Dalgaard" dataDxfId="108" totalsRowDxfId="109" dataCellStyle="Normal 10"/>
    <tableColumn id="4" xr3:uid="{5ABEFADA-C604-4C31-A986-FE3E1F274394}" name="Age (weeks)" dataDxfId="106" totalsRowDxfId="107" dataCellStyle="Normal 10"/>
    <tableColumn id="5" xr3:uid="{F2555426-4A5B-4518-9DCF-9E91CBFA4CA8}" name="Value" dataDxfId="104" totalsRowDxfId="105" dataCellStyle="Normal 10"/>
    <tableColumn id="6" xr3:uid="{9FC59F51-0801-44BD-9C29-C86E0D649AB9}" name="St dev" dataDxfId="102" totalsRowDxfId="103" dataCellStyle="Normal 10"/>
    <tableColumn id="7" xr3:uid="{F30F2876-7E4F-421D-9B02-E9C92E6DB943}" name="Units" dataDxfId="100" totalsRowDxfId="101" dataCellStyle="Normal 10"/>
    <tableColumn id="8" xr3:uid="{940A94A9-E858-43E6-A1A3-28FB2F63FD58}" name="n" dataDxfId="98" totalsRowDxfId="99" dataCellStyle="Normal 10"/>
    <tableColumn id="9" xr3:uid="{1FBD8794-BB36-4EA9-9484-2C60E9833585}" name="Mean * n" dataDxfId="96" totalsRowDxfId="97" dataCellStyle="Normal 10">
      <calculatedColumnFormula>E9*H9</calculatedColumnFormula>
    </tableColumn>
    <tableColumn id="10" xr3:uid="{ADE579A2-6DA1-4E9B-BB75-B6B9EFEBDB59}" name="Mean^2" dataDxfId="94" totalsRowDxfId="95" dataCellStyle="Normal 10">
      <calculatedColumnFormula>E9^2</calculatedColumnFormula>
    </tableColumn>
    <tableColumn id="11" xr3:uid="{F0AA549F-555B-4ADD-9EAD-1599D324095B}" name="St dev^2" dataDxfId="92" totalsRowDxfId="93" dataCellStyle="Normal 10">
      <calculatedColumnFormula>F9^2</calculatedColumnFormula>
    </tableColumn>
    <tableColumn id="12" xr3:uid="{2327FFBB-8CBE-482B-B450-491211D4B5BC}" name="(Mean^2+St dev^2)*n" dataDxfId="90" totalsRowDxfId="91" dataCellStyle="Normal 10">
      <calculatedColumnFormula>(J9+K9)*H9</calculatedColumnFormula>
    </tableColumn>
    <tableColumn id="13" xr3:uid="{ADED24DA-A54F-464B-9513-8F8BF33CF466}" name="Notes" totalsRowFunction="count" dataDxfId="88" totalsRowDxfId="89" dataCellStyle="Normal 1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075F780-6578-4B42-BB6F-D0F1BB2576C6}" name="Table3" displayName="Table3" ref="A8:M10" totalsRowShown="0" headerRowDxfId="87" dataDxfId="86" headerRowBorderDxfId="84" tableBorderDxfId="85" totalsRowBorderDxfId="83" headerRowCellStyle="Heading 4" dataCellStyle="Normal 10">
  <autoFilter ref="A8:M10" xr:uid="{418A9BD7-80C8-46BE-B2E7-81A0DBC1320C}"/>
  <tableColumns count="13">
    <tableColumn id="1" xr3:uid="{0B2C13F0-0563-4F64-9F4B-22F6E5109A6D}" name="Reference _x000a_(i.e. paper, email, web page, full analysis)" dataDxfId="82"/>
    <tableColumn id="2" xr3:uid="{005AF876-989B-4FEE-AC3C-E27151C91350}" name="Parameter" dataDxfId="81" dataCellStyle="Normal 10"/>
    <tableColumn id="3" xr3:uid="{CFDB9E2F-60A1-441D-BE62-F562660AC6B5}" name="Specie" dataDxfId="80" dataCellStyle="Normal 10"/>
    <tableColumn id="4" xr3:uid="{8B219770-B44D-4574-A108-164487A9C9C2}" name="Age (weeks)" dataDxfId="79" dataCellStyle="Normal 10"/>
    <tableColumn id="5" xr3:uid="{DF920140-ADBE-4882-8E88-A072F001AC3E}" name="Value" dataDxfId="78" dataCellStyle="Normal 10"/>
    <tableColumn id="6" xr3:uid="{8F930EC8-DAE3-477D-8FE1-8D1D78129591}" name="St dev" dataDxfId="77" dataCellStyle="Normal 10"/>
    <tableColumn id="7" xr3:uid="{BC3BD5F7-572C-45D5-BD18-6F24D2D2EB9A}" name="Units" dataDxfId="76" dataCellStyle="Normal 10"/>
    <tableColumn id="8" xr3:uid="{D873BB10-2E1C-4465-9022-57623B27219C}" name="n" dataDxfId="75" dataCellStyle="Normal 10"/>
    <tableColumn id="9" xr3:uid="{49205518-BBF4-49F3-99D1-8311F5523136}" name="Mean * n" dataDxfId="74" dataCellStyle="Normal 10">
      <calculatedColumnFormula>E9*H9</calculatedColumnFormula>
    </tableColumn>
    <tableColumn id="10" xr3:uid="{B7188E7A-5DD4-4947-9813-8C616CDEFC75}" name="Mean^2" dataDxfId="73" dataCellStyle="Normal 10">
      <calculatedColumnFormula>E9^2</calculatedColumnFormula>
    </tableColumn>
    <tableColumn id="11" xr3:uid="{94CF726B-0D20-4C80-AE11-E0F2D87E4470}" name="St dev^2" dataDxfId="72" dataCellStyle="Normal 10">
      <calculatedColumnFormula>F9^2</calculatedColumnFormula>
    </tableColumn>
    <tableColumn id="12" xr3:uid="{C6507FCB-D536-4DC9-94C4-B651E98581D0}" name="(Mean^2+St dev^2)*n" dataDxfId="71" dataCellStyle="Normal 10">
      <calculatedColumnFormula>(J9+K9)*H9</calculatedColumnFormula>
    </tableColumn>
    <tableColumn id="13" xr3:uid="{9B39197D-351E-4A32-8EBE-021B3D986D26}" name="Notes" dataDxfId="70" dataCellStyle="Normal 1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541E262-3373-4E12-8611-ED6A8EA61F4E}" name="Table4" displayName="Table4" ref="A8:M9" totalsRowShown="0" headerRowDxfId="69" dataDxfId="68" headerRowBorderDxfId="66" tableBorderDxfId="67" totalsRowBorderDxfId="65" headerRowCellStyle="Heading 4" dataCellStyle="Normal 10">
  <autoFilter ref="A8:M9" xr:uid="{7C4636A2-18CB-4204-AEDC-1C49232BEEB8}"/>
  <tableColumns count="13">
    <tableColumn id="1" xr3:uid="{448FBBBC-A1FB-46B8-A588-D1253304AA6B}" name="Reference _x000a_(i.e. paper, email, web page, full analysis)" dataDxfId="64"/>
    <tableColumn id="2" xr3:uid="{C3EF1E5D-BF97-431C-8B60-7B250A998FF8}" name="Parameter" dataDxfId="63" dataCellStyle="Normal 10"/>
    <tableColumn id="3" xr3:uid="{B7F05235-F4C3-4FE9-B904-376F063C0219}" name="Specie" dataDxfId="62" dataCellStyle="Normal 10"/>
    <tableColumn id="4" xr3:uid="{183F53C7-B4B0-4114-83DC-CD80F50DF800}" name="Age (weeks)" dataDxfId="61" dataCellStyle="Normal 10"/>
    <tableColumn id="5" xr3:uid="{7B5BCA41-E06F-41AE-B3EF-86D5900EAF43}" name="Value" dataDxfId="60" dataCellStyle="Normal 10"/>
    <tableColumn id="6" xr3:uid="{8202A16F-952D-4DCB-9B77-818100235E5A}" name="St dev" dataDxfId="59" dataCellStyle="Normal 10"/>
    <tableColumn id="7" xr3:uid="{B506B703-AA9A-48A4-9A8D-9FFA6B5B7D96}" name="Units" dataDxfId="58" dataCellStyle="Normal 10"/>
    <tableColumn id="8" xr3:uid="{8BD32596-8691-4319-98E7-8009E5EB4B92}" name="n" dataDxfId="57" dataCellStyle="Normal 10"/>
    <tableColumn id="9" xr3:uid="{CA715C9A-61EF-4AE8-9AAA-EE475175B612}" name="Mean * n" dataDxfId="56" dataCellStyle="Normal 10">
      <calculatedColumnFormula>E9*H9</calculatedColumnFormula>
    </tableColumn>
    <tableColumn id="10" xr3:uid="{795A6D15-123E-4A49-AE2B-66857E1F7CBB}" name="Mean^2" dataDxfId="55" dataCellStyle="Normal 10">
      <calculatedColumnFormula>E9^2</calculatedColumnFormula>
    </tableColumn>
    <tableColumn id="11" xr3:uid="{4C638FC5-EC5C-4EC2-88D2-E790DFE91DD4}" name="St dev^2" dataDxfId="54" dataCellStyle="Normal 10">
      <calculatedColumnFormula>F9^2</calculatedColumnFormula>
    </tableColumn>
    <tableColumn id="12" xr3:uid="{7EC6CF40-5D92-471E-A422-ED149567BD44}" name="(Mean^2+St dev^2)*n" dataDxfId="53" dataCellStyle="Normal 10">
      <calculatedColumnFormula>(J9+K9)*H9</calculatedColumnFormula>
    </tableColumn>
    <tableColumn id="13" xr3:uid="{A8E1C870-0247-47A2-B716-640B61DACA4B}" name="Notes" dataDxfId="52" dataCellStyle="Normal 10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B925D03-3FEE-4EA1-94B0-2D76999DA8B1}" name="Table5" displayName="Table5" ref="A9:L10" totalsRowShown="0" headerRowDxfId="51" dataDxfId="50" headerRowBorderDxfId="48" tableBorderDxfId="49" totalsRowBorderDxfId="47" headerRowCellStyle="Heading 4" dataCellStyle="Normal 10">
  <autoFilter ref="A9:L10" xr:uid="{15288853-5563-4424-9A36-73BF0E02F387}"/>
  <tableColumns count="12">
    <tableColumn id="1" xr3:uid="{B9A73045-475C-4813-9A26-ECD3267918A5}" name="Reference _x000a_(i.e. paper, email, web page, full analysis)" dataDxfId="46" dataCellStyle="Normal 10"/>
    <tableColumn id="2" xr3:uid="{955A070B-A34E-43E5-A425-EACD59EF9FDD}" name="Parameter" dataDxfId="45" dataCellStyle="Normal 10"/>
    <tableColumn id="3" xr3:uid="{9B55E93E-6B03-4502-A781-047C727075E2}" name="Specie" dataDxfId="44" dataCellStyle="Normal 10"/>
    <tableColumn id="4" xr3:uid="{6313853B-9643-4DE6-A0C3-78BDAE9863FA}" name="Value" dataDxfId="43" dataCellStyle="Normal 10"/>
    <tableColumn id="5" xr3:uid="{FF14E977-9B42-41BF-9458-1A1B09E3CAB7}" name="St dev" dataDxfId="42" dataCellStyle="Normal 10"/>
    <tableColumn id="6" xr3:uid="{1FFDCE84-AED7-45B7-BB58-218EC37D5918}" name="Units" dataDxfId="41" dataCellStyle="Normal 10"/>
    <tableColumn id="7" xr3:uid="{5796545C-FD80-481E-BEC3-5E041D57F412}" name="n" dataDxfId="40" dataCellStyle="Normal 10"/>
    <tableColumn id="8" xr3:uid="{614F4FDD-001E-4139-86B7-045BDCC3E02C}" name="Mean * n" dataDxfId="39" dataCellStyle="Normal 10">
      <calculatedColumnFormula>D10*G10</calculatedColumnFormula>
    </tableColumn>
    <tableColumn id="9" xr3:uid="{6661E5BB-F1D7-4D08-8D0B-D1FF7D1E02F4}" name="Mean^2" dataDxfId="38" dataCellStyle="Normal 10">
      <calculatedColumnFormula>D10^2</calculatedColumnFormula>
    </tableColumn>
    <tableColumn id="10" xr3:uid="{9AB93D6A-A859-400F-B04F-C8C97DFF58FD}" name="St dev^2" dataDxfId="37" dataCellStyle="Normal 10">
      <calculatedColumnFormula>E10^2</calculatedColumnFormula>
    </tableColumn>
    <tableColumn id="11" xr3:uid="{CEB66EF0-D168-4088-83EE-6CFE6DF0BF79}" name="(Mean^2+St dev^2)*n" dataDxfId="36" dataCellStyle="Normal 10">
      <calculatedColumnFormula>(I10+J10)*G10</calculatedColumnFormula>
    </tableColumn>
    <tableColumn id="12" xr3:uid="{35BBFD32-59BD-49AE-83B6-822DAEAD0E5B}" name="Notes" dataDxfId="35" dataCellStyle="Normal 10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926E97A-0D59-4998-998E-AF9934CBD389}" name="Table6" displayName="Table6" ref="A8:M9" totalsRowShown="0" headerRowDxfId="34" dataDxfId="33" headerRowBorderDxfId="31" tableBorderDxfId="32" totalsRowBorderDxfId="30" headerRowCellStyle="Heading 4" dataCellStyle="Normal 10">
  <autoFilter ref="A8:M9" xr:uid="{F4B2B007-F923-4FAD-AA2A-8D3E0B980113}"/>
  <tableColumns count="13">
    <tableColumn id="1" xr3:uid="{D806EF9D-D119-4D67-86BC-861CA152C4F9}" name="Reference _x000a_(i.e. paper, email, web page, full analysis)" dataDxfId="29"/>
    <tableColumn id="2" xr3:uid="{1590E0D5-A030-436F-B9C3-E9DBFDB6F9C2}" name="Parameter" dataDxfId="28" dataCellStyle="Normal 10"/>
    <tableColumn id="3" xr3:uid="{048ABC80-D313-483E-BF79-E829A151310A}" name="Specie" dataDxfId="27" dataCellStyle="Normal 10"/>
    <tableColumn id="4" xr3:uid="{8CDE98A6-22AB-456B-82F8-B67ED1FA007A}" name="Age " dataDxfId="26" dataCellStyle="Normal 10"/>
    <tableColumn id="5" xr3:uid="{716DB938-4D39-497A-B95A-F4531802E914}" name="Value" dataDxfId="25" dataCellStyle="Normal 10"/>
    <tableColumn id="6" xr3:uid="{6AFD19F5-C0F4-49EC-86B2-1FD2BAFBA7CA}" name="St dev" dataDxfId="24" dataCellStyle="Normal 10"/>
    <tableColumn id="7" xr3:uid="{0D4C90BB-4B85-4871-9215-5CCC6102CCC8}" name="Units" dataDxfId="23" dataCellStyle="Normal 10"/>
    <tableColumn id="8" xr3:uid="{AB37D527-44EA-47B1-8B74-C5510AC8A283}" name="n" dataDxfId="22" dataCellStyle="Normal 10"/>
    <tableColumn id="9" xr3:uid="{99B1E005-A64A-4261-9C14-0B21CE4F34A4}" name="Mean * n" dataDxfId="21" dataCellStyle="Normal 10">
      <calculatedColumnFormula>E9*H9</calculatedColumnFormula>
    </tableColumn>
    <tableColumn id="10" xr3:uid="{DF5C505A-4548-410B-B29D-8BF52E8D1CDB}" name="Mean^2" dataDxfId="20" dataCellStyle="Normal 10">
      <calculatedColumnFormula>E9^2</calculatedColumnFormula>
    </tableColumn>
    <tableColumn id="11" xr3:uid="{BA8CE5C8-DF26-4369-9A92-2C61AEDF6F72}" name="St dev^2" dataDxfId="19" dataCellStyle="Normal 10">
      <calculatedColumnFormula>F9^2</calculatedColumnFormula>
    </tableColumn>
    <tableColumn id="12" xr3:uid="{551B1680-B4DB-4348-977B-BBDCEB9B15C3}" name="(Mean^2+St dev^2)*n" dataDxfId="18" dataCellStyle="Normal 10">
      <calculatedColumnFormula>(J9+K9)*H9</calculatedColumnFormula>
    </tableColumn>
    <tableColumn id="13" xr3:uid="{C255EE51-EB24-4879-AB3E-B8AB1F541E63}" name="Notes" dataDxfId="17" dataCellStyle="Normal 10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4DD65424-067A-47C9-8729-71A9B543AA12}" name="Table7" displayName="Table7" ref="A8:M9" totalsRowShown="0" headerRowDxfId="16" dataDxfId="15" headerRowBorderDxfId="13" tableBorderDxfId="14" totalsRowBorderDxfId="12" headerRowCellStyle="Heading 4" dataCellStyle="Normal 10">
  <autoFilter ref="A8:M9" xr:uid="{5C52CA17-B2F2-4706-A475-93B7785B7847}"/>
  <tableColumns count="13">
    <tableColumn id="1" xr3:uid="{66DA82C8-0613-40E2-A5AC-F14FA0171541}" name="Reference _x000a_(i.e. paper, email, web page, full analysis)"/>
    <tableColumn id="2" xr3:uid="{2D5F9D4B-EB42-42F0-9867-BDBDF0A6C7EF}" name="Parameter" dataDxfId="11" dataCellStyle="Normal 10"/>
    <tableColumn id="3" xr3:uid="{BE730544-18D3-4C74-93F1-9E9D449857DA}" name="Specie" dataDxfId="10" dataCellStyle="Normal 10"/>
    <tableColumn id="4" xr3:uid="{1FDCC243-5558-43C9-AC0A-8B75D7443C2F}" name="Age " dataDxfId="9" dataCellStyle="Normal 10"/>
    <tableColumn id="5" xr3:uid="{2EB66BC1-06B1-4392-B1C7-7636C03DD793}" name="Value" dataDxfId="8" dataCellStyle="Normal 10"/>
    <tableColumn id="6" xr3:uid="{8E085155-4E4A-4903-87CD-B1F86BF1C865}" name="St dev" dataDxfId="7" dataCellStyle="Normal 10"/>
    <tableColumn id="7" xr3:uid="{C9A5ECDA-92A0-4209-8717-3E49AAE281A2}" name="Units" dataDxfId="6" dataCellStyle="Normal 10"/>
    <tableColumn id="8" xr3:uid="{65F96369-EF3A-450E-A954-5F15BACB7575}" name="n" dataDxfId="5" dataCellStyle="Normal 10"/>
    <tableColumn id="9" xr3:uid="{4AFFBDC8-54CE-461D-B593-21E457C661B4}" name="Mean * n" dataDxfId="4" dataCellStyle="Normal 10">
      <calculatedColumnFormula>E9*H9</calculatedColumnFormula>
    </tableColumn>
    <tableColumn id="10" xr3:uid="{EA46E54F-05E7-4853-BE35-E0720B9BF271}" name="Mean^2" dataDxfId="3" dataCellStyle="Normal 10">
      <calculatedColumnFormula>E9^2</calculatedColumnFormula>
    </tableColumn>
    <tableColumn id="11" xr3:uid="{E2572F6B-A44F-4D7A-AD6A-39242E08680E}" name="St dev^2" dataDxfId="2" dataCellStyle="Normal 10">
      <calculatedColumnFormula>F9^2</calculatedColumnFormula>
    </tableColumn>
    <tableColumn id="12" xr3:uid="{21E3FA7C-2468-4018-BD3F-656ECDAAAE96}" name="(Mean^2+St dev^2)*n" dataDxfId="1" dataCellStyle="Normal 10">
      <calculatedColumnFormula>(J9+K9)*H9</calculatedColumnFormula>
    </tableColumn>
    <tableColumn id="13" xr3:uid="{135B5503-53D9-4D2B-8435-78822903372B}" name="Notes" dataDxfId="0" dataCellStyle="Normal 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969A9-B3AF-4EBF-A0D4-365CB1864E1E}">
  <dimension ref="A1:N20"/>
  <sheetViews>
    <sheetView workbookViewId="0">
      <selection activeCell="B2" sqref="B2:B4"/>
    </sheetView>
  </sheetViews>
  <sheetFormatPr defaultRowHeight="15"/>
  <cols>
    <col min="1" max="1" width="28.5703125" customWidth="1"/>
    <col min="2" max="4" width="27.140625" customWidth="1"/>
    <col min="5" max="5" width="19" customWidth="1"/>
    <col min="7" max="7" width="24.140625" customWidth="1"/>
    <col min="9" max="9" width="10.7109375" customWidth="1"/>
    <col min="10" max="10" width="17.42578125" customWidth="1"/>
    <col min="11" max="11" width="10.140625" customWidth="1"/>
    <col min="12" max="12" width="21.42578125" customWidth="1"/>
  </cols>
  <sheetData>
    <row r="1" spans="1:14" ht="15.75">
      <c r="A1" s="23" t="s">
        <v>0</v>
      </c>
      <c r="B1" s="24" t="s">
        <v>1</v>
      </c>
      <c r="C1" s="25" t="s">
        <v>2</v>
      </c>
      <c r="D1" s="25"/>
      <c r="E1" s="25"/>
      <c r="F1" s="26"/>
    </row>
    <row r="2" spans="1:14" ht="15.75">
      <c r="A2" s="27" t="s">
        <v>3</v>
      </c>
      <c r="B2" s="28" t="s">
        <v>4</v>
      </c>
      <c r="C2" s="29"/>
      <c r="D2" s="29"/>
      <c r="E2" s="29"/>
      <c r="F2" s="30"/>
    </row>
    <row r="3" spans="1:14" ht="15.75">
      <c r="A3" s="27" t="s">
        <v>5</v>
      </c>
      <c r="B3" s="31" t="s">
        <v>4</v>
      </c>
      <c r="C3" s="32"/>
      <c r="D3" s="32"/>
      <c r="E3" s="32"/>
      <c r="F3" s="30"/>
    </row>
    <row r="4" spans="1:14" ht="15.75">
      <c r="A4" s="27" t="s">
        <v>6</v>
      </c>
      <c r="B4" s="33" t="s">
        <v>7</v>
      </c>
      <c r="C4" s="29"/>
      <c r="D4" s="29"/>
      <c r="E4" s="29"/>
      <c r="F4" s="30"/>
    </row>
    <row r="5" spans="1:14" ht="15.75">
      <c r="A5" s="34" t="s">
        <v>8</v>
      </c>
      <c r="B5" s="45" t="s">
        <v>9</v>
      </c>
      <c r="C5" s="29"/>
      <c r="D5" s="29"/>
      <c r="E5" s="29"/>
      <c r="F5" s="30"/>
    </row>
    <row r="6" spans="1:14" ht="15.75">
      <c r="A6" s="34"/>
      <c r="B6" s="28"/>
      <c r="C6" s="29"/>
      <c r="D6" s="29"/>
      <c r="E6" s="29"/>
      <c r="F6" s="30"/>
    </row>
    <row r="8" spans="1:14" ht="40.5">
      <c r="A8" s="4" t="s">
        <v>10</v>
      </c>
      <c r="B8" s="5" t="s">
        <v>11</v>
      </c>
      <c r="C8" s="5" t="s">
        <v>12</v>
      </c>
      <c r="D8" s="5" t="s">
        <v>13</v>
      </c>
      <c r="E8" s="5" t="s">
        <v>14</v>
      </c>
      <c r="F8" s="5" t="s">
        <v>15</v>
      </c>
      <c r="G8" s="5" t="s">
        <v>16</v>
      </c>
      <c r="H8" s="5" t="s">
        <v>17</v>
      </c>
      <c r="I8" s="5" t="s">
        <v>18</v>
      </c>
      <c r="J8" s="5" t="s">
        <v>19</v>
      </c>
      <c r="K8" s="5" t="s">
        <v>20</v>
      </c>
      <c r="L8" s="5" t="s">
        <v>21</v>
      </c>
      <c r="M8" s="6" t="s">
        <v>22</v>
      </c>
    </row>
    <row r="9" spans="1:14">
      <c r="A9" s="1" t="s">
        <v>23</v>
      </c>
      <c r="B9" s="7" t="s">
        <v>24</v>
      </c>
      <c r="C9" s="8" t="s">
        <v>25</v>
      </c>
      <c r="D9" s="9" t="s">
        <v>26</v>
      </c>
      <c r="E9" s="8">
        <v>117</v>
      </c>
      <c r="F9" s="8">
        <v>30</v>
      </c>
      <c r="G9" s="7" t="s">
        <v>27</v>
      </c>
      <c r="H9" s="8">
        <v>15</v>
      </c>
      <c r="I9" s="8">
        <f t="shared" ref="I9:I10" si="0">E9*H9</f>
        <v>1755</v>
      </c>
      <c r="J9" s="10">
        <f>E9^2</f>
        <v>13689</v>
      </c>
      <c r="K9" s="10">
        <f t="shared" ref="K9:K10" si="1">F9^2</f>
        <v>900</v>
      </c>
      <c r="L9" s="10">
        <f t="shared" ref="L9:L10" si="2">(J9+K9)*H9</f>
        <v>218835</v>
      </c>
      <c r="M9" s="11" t="s">
        <v>28</v>
      </c>
      <c r="N9" t="s">
        <v>29</v>
      </c>
    </row>
    <row r="10" spans="1:14">
      <c r="A10" s="12" t="s">
        <v>30</v>
      </c>
      <c r="B10" s="7" t="s">
        <v>24</v>
      </c>
      <c r="C10" s="8" t="s">
        <v>31</v>
      </c>
      <c r="D10" s="9" t="s">
        <v>32</v>
      </c>
      <c r="E10" s="8">
        <v>104</v>
      </c>
      <c r="F10" s="8">
        <v>18</v>
      </c>
      <c r="G10" s="7" t="s">
        <v>27</v>
      </c>
      <c r="H10" s="8">
        <v>3</v>
      </c>
      <c r="I10" s="8">
        <f t="shared" si="0"/>
        <v>312</v>
      </c>
      <c r="J10" s="10">
        <f>E10^2</f>
        <v>10816</v>
      </c>
      <c r="K10" s="10">
        <f t="shared" si="1"/>
        <v>324</v>
      </c>
      <c r="L10" s="10">
        <f t="shared" si="2"/>
        <v>33420</v>
      </c>
      <c r="M10" s="11" t="s">
        <v>33</v>
      </c>
      <c r="N10" t="s">
        <v>34</v>
      </c>
    </row>
    <row r="11" spans="1:14">
      <c r="A11" s="13" t="s">
        <v>35</v>
      </c>
      <c r="B11" s="7" t="s">
        <v>24</v>
      </c>
      <c r="C11" s="8" t="s">
        <v>31</v>
      </c>
      <c r="D11" s="9" t="s">
        <v>32</v>
      </c>
      <c r="E11" s="7">
        <v>85</v>
      </c>
      <c r="F11" s="7">
        <v>15</v>
      </c>
      <c r="G11" s="7" t="s">
        <v>27</v>
      </c>
      <c r="H11" s="7">
        <v>3</v>
      </c>
      <c r="I11" s="7">
        <f t="shared" ref="I11:I13" si="3">E11*H11</f>
        <v>255</v>
      </c>
      <c r="J11" s="14">
        <f t="shared" ref="J11:K13" si="4">E11^2</f>
        <v>7225</v>
      </c>
      <c r="K11" s="14">
        <f t="shared" si="4"/>
        <v>225</v>
      </c>
      <c r="L11" s="14">
        <f t="shared" ref="L11:L13" si="5">(J11+K11)*H11</f>
        <v>22350</v>
      </c>
      <c r="M11" s="11" t="s">
        <v>36</v>
      </c>
      <c r="N11" t="s">
        <v>37</v>
      </c>
    </row>
    <row r="12" spans="1:14">
      <c r="A12" t="s">
        <v>38</v>
      </c>
      <c r="B12" s="7" t="s">
        <v>24</v>
      </c>
      <c r="C12" s="8" t="s">
        <v>31</v>
      </c>
      <c r="D12" s="9"/>
      <c r="E12" s="7">
        <v>128</v>
      </c>
      <c r="F12" s="7">
        <v>7</v>
      </c>
      <c r="G12" s="7" t="s">
        <v>27</v>
      </c>
      <c r="H12" s="7">
        <v>5</v>
      </c>
      <c r="I12" s="7">
        <f t="shared" si="3"/>
        <v>640</v>
      </c>
      <c r="J12" s="14">
        <f t="shared" si="4"/>
        <v>16384</v>
      </c>
      <c r="K12" s="14">
        <f t="shared" si="4"/>
        <v>49</v>
      </c>
      <c r="L12" s="14">
        <f t="shared" si="5"/>
        <v>82165</v>
      </c>
      <c r="M12" s="11" t="s">
        <v>39</v>
      </c>
      <c r="N12" t="s">
        <v>40</v>
      </c>
    </row>
    <row r="13" spans="1:14">
      <c r="A13" s="1" t="s">
        <v>41</v>
      </c>
      <c r="B13" s="7" t="s">
        <v>24</v>
      </c>
      <c r="C13" s="8" t="s">
        <v>31</v>
      </c>
      <c r="D13" s="9"/>
      <c r="E13" s="8">
        <v>120</v>
      </c>
      <c r="F13" s="8">
        <v>30</v>
      </c>
      <c r="G13" s="7" t="s">
        <v>27</v>
      </c>
      <c r="H13" s="8">
        <v>6</v>
      </c>
      <c r="I13" s="8">
        <f t="shared" si="3"/>
        <v>720</v>
      </c>
      <c r="J13" s="10">
        <f>E13^2</f>
        <v>14400</v>
      </c>
      <c r="K13" s="10">
        <f t="shared" si="4"/>
        <v>900</v>
      </c>
      <c r="L13" s="10">
        <f t="shared" si="5"/>
        <v>91800</v>
      </c>
      <c r="M13" s="11" t="s">
        <v>28</v>
      </c>
      <c r="N13" t="s">
        <v>42</v>
      </c>
    </row>
    <row r="14" spans="1:14" ht="15.75" thickBot="1">
      <c r="F14" s="2"/>
      <c r="G14" s="2"/>
      <c r="H14" s="2"/>
      <c r="I14" s="2"/>
      <c r="J14" s="2"/>
      <c r="K14" s="2"/>
      <c r="L14" s="2"/>
      <c r="M14" s="2"/>
      <c r="N14" s="2"/>
    </row>
    <row r="15" spans="1:14">
      <c r="A15" s="2"/>
      <c r="F15" s="2"/>
      <c r="G15" s="2"/>
      <c r="H15" s="2"/>
      <c r="I15" s="2"/>
      <c r="J15" s="2"/>
      <c r="K15" s="15" t="s">
        <v>17</v>
      </c>
      <c r="L15" s="20">
        <f>SUM(H9:H13)</f>
        <v>32</v>
      </c>
      <c r="M15" s="2"/>
      <c r="N15" s="2"/>
    </row>
    <row r="16" spans="1:14">
      <c r="A16" s="2"/>
      <c r="F16" s="2"/>
      <c r="G16" s="2"/>
      <c r="H16" s="2"/>
      <c r="I16" s="2"/>
      <c r="J16" s="2"/>
      <c r="K16" s="21" t="s">
        <v>43</v>
      </c>
      <c r="L16" s="22">
        <f>SUM(I9:I13)/L15</f>
        <v>115.0625</v>
      </c>
      <c r="M16" s="2" t="s">
        <v>44</v>
      </c>
      <c r="N16" s="2"/>
    </row>
    <row r="17" spans="1:14">
      <c r="A17" s="2"/>
      <c r="F17" s="2"/>
      <c r="G17" s="2"/>
      <c r="H17" s="2"/>
      <c r="I17" s="2"/>
      <c r="J17" s="2"/>
      <c r="K17" s="16"/>
      <c r="L17" s="17"/>
      <c r="M17" s="2"/>
      <c r="N17" s="2"/>
    </row>
    <row r="18" spans="1:14">
      <c r="A18" s="2"/>
      <c r="F18" s="2"/>
      <c r="G18" s="2"/>
      <c r="H18" s="2"/>
      <c r="I18" s="2"/>
      <c r="J18" s="2"/>
      <c r="K18" s="18" t="s">
        <v>45</v>
      </c>
      <c r="L18" s="42">
        <f>SUM(L9:L13)-(L16^2*L15)</f>
        <v>24909.875</v>
      </c>
      <c r="M18" s="2"/>
      <c r="N18" s="2"/>
    </row>
    <row r="19" spans="1:14">
      <c r="A19" s="2"/>
      <c r="F19" s="2"/>
      <c r="G19" s="2"/>
      <c r="H19" s="2"/>
      <c r="I19" s="2"/>
      <c r="J19" s="2"/>
      <c r="K19" s="18" t="s">
        <v>46</v>
      </c>
      <c r="L19" s="42">
        <f>SQRT(L18/L15)</f>
        <v>27.900422823856989</v>
      </c>
      <c r="M19" s="2"/>
      <c r="N19" s="2"/>
    </row>
    <row r="20" spans="1:14" ht="15.75" thickBot="1">
      <c r="K20" s="19" t="s">
        <v>47</v>
      </c>
      <c r="L20" s="43">
        <f>L19/L16</f>
        <v>0.24248058945231496</v>
      </c>
    </row>
  </sheetData>
  <phoneticPr fontId="7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22DBD-3DA1-407E-BE2F-82B93FAA1B94}">
  <dimension ref="A1:N17"/>
  <sheetViews>
    <sheetView workbookViewId="0">
      <selection activeCell="B2" sqref="B2:B4"/>
    </sheetView>
  </sheetViews>
  <sheetFormatPr defaultRowHeight="15"/>
  <cols>
    <col min="1" max="1" width="35" customWidth="1"/>
    <col min="2" max="2" width="19.5703125" customWidth="1"/>
    <col min="3" max="3" width="15.85546875" customWidth="1"/>
    <col min="4" max="4" width="13.28515625" customWidth="1"/>
    <col min="5" max="5" width="11.42578125" customWidth="1"/>
    <col min="6" max="6" width="9.140625" customWidth="1"/>
    <col min="7" max="7" width="23.42578125" customWidth="1"/>
    <col min="9" max="9" width="10.7109375" customWidth="1"/>
    <col min="10" max="10" width="15.7109375" customWidth="1"/>
    <col min="11" max="11" width="10.140625" customWidth="1"/>
    <col min="12" max="12" width="21.42578125" customWidth="1"/>
  </cols>
  <sheetData>
    <row r="1" spans="1:14" ht="15.75">
      <c r="A1" s="23" t="s">
        <v>0</v>
      </c>
      <c r="B1" s="24" t="s">
        <v>1</v>
      </c>
      <c r="C1" s="25" t="s">
        <v>2</v>
      </c>
      <c r="D1" s="25"/>
      <c r="E1" s="25"/>
      <c r="F1" s="26"/>
    </row>
    <row r="2" spans="1:14" ht="15.75">
      <c r="A2" s="27" t="s">
        <v>3</v>
      </c>
      <c r="B2" s="28" t="s">
        <v>4</v>
      </c>
      <c r="C2" s="29"/>
      <c r="D2" s="29"/>
      <c r="E2" s="29"/>
      <c r="F2" s="30"/>
    </row>
    <row r="3" spans="1:14" ht="15.75">
      <c r="A3" s="27" t="s">
        <v>5</v>
      </c>
      <c r="B3" s="31" t="s">
        <v>4</v>
      </c>
      <c r="C3" s="32"/>
      <c r="D3" s="32"/>
      <c r="E3" s="32"/>
      <c r="F3" s="30"/>
    </row>
    <row r="4" spans="1:14" ht="15.75">
      <c r="A4" s="27" t="s">
        <v>6</v>
      </c>
      <c r="B4" s="33" t="s">
        <v>7</v>
      </c>
      <c r="C4" s="29"/>
      <c r="D4" s="29"/>
      <c r="E4" s="29"/>
      <c r="F4" s="30"/>
    </row>
    <row r="5" spans="1:14" ht="15.75">
      <c r="A5" s="34" t="s">
        <v>8</v>
      </c>
      <c r="B5" s="28" t="s">
        <v>48</v>
      </c>
      <c r="C5" s="29"/>
      <c r="D5" s="29"/>
      <c r="E5" s="29"/>
      <c r="F5" s="30"/>
    </row>
    <row r="6" spans="1:14" ht="15.75">
      <c r="A6" s="34"/>
      <c r="B6" s="28"/>
      <c r="C6" s="29"/>
      <c r="D6" s="29"/>
      <c r="E6" s="29"/>
      <c r="F6" s="30"/>
    </row>
    <row r="8" spans="1:14" ht="40.15" customHeight="1">
      <c r="A8" s="35" t="s">
        <v>10</v>
      </c>
      <c r="B8" s="5" t="s">
        <v>11</v>
      </c>
      <c r="C8" s="5" t="s">
        <v>49</v>
      </c>
      <c r="D8" s="5" t="s">
        <v>13</v>
      </c>
      <c r="E8" s="5" t="s">
        <v>14</v>
      </c>
      <c r="F8" s="5" t="s">
        <v>15</v>
      </c>
      <c r="G8" s="5" t="s">
        <v>16</v>
      </c>
      <c r="H8" s="5" t="s">
        <v>17</v>
      </c>
      <c r="I8" s="5" t="s">
        <v>18</v>
      </c>
      <c r="J8" s="5" t="s">
        <v>19</v>
      </c>
      <c r="K8" s="5" t="s">
        <v>20</v>
      </c>
      <c r="L8" s="5" t="s">
        <v>21</v>
      </c>
      <c r="M8" s="6" t="s">
        <v>22</v>
      </c>
    </row>
    <row r="9" spans="1:14">
      <c r="A9" s="36" t="s">
        <v>23</v>
      </c>
      <c r="B9" s="7" t="s">
        <v>24</v>
      </c>
      <c r="C9" s="7" t="s">
        <v>50</v>
      </c>
      <c r="D9" s="9" t="s">
        <v>51</v>
      </c>
      <c r="E9" s="7">
        <v>215</v>
      </c>
      <c r="F9" s="37">
        <v>45</v>
      </c>
      <c r="G9" s="7" t="s">
        <v>27</v>
      </c>
      <c r="H9" s="7">
        <v>6</v>
      </c>
      <c r="I9" s="7">
        <f t="shared" ref="I9:I10" si="0">E9*H9</f>
        <v>1290</v>
      </c>
      <c r="J9" s="14">
        <f>E9^2</f>
        <v>46225</v>
      </c>
      <c r="K9" s="14">
        <f>F9^2</f>
        <v>2025</v>
      </c>
      <c r="L9" s="14">
        <f>(J9+K9)*H9</f>
        <v>289500</v>
      </c>
      <c r="M9" s="11" t="s">
        <v>33</v>
      </c>
      <c r="N9" t="s">
        <v>29</v>
      </c>
    </row>
    <row r="10" spans="1:14">
      <c r="A10" s="38" t="s">
        <v>41</v>
      </c>
      <c r="B10" s="7" t="s">
        <v>24</v>
      </c>
      <c r="C10" s="7" t="s">
        <v>50</v>
      </c>
      <c r="D10" s="9" t="s">
        <v>51</v>
      </c>
      <c r="E10" s="8">
        <v>240</v>
      </c>
      <c r="F10" s="8">
        <v>15</v>
      </c>
      <c r="G10" s="7" t="s">
        <v>27</v>
      </c>
      <c r="H10" s="8">
        <v>6</v>
      </c>
      <c r="I10" s="8">
        <f t="shared" si="0"/>
        <v>1440</v>
      </c>
      <c r="J10" s="10">
        <f>E10^2</f>
        <v>57600</v>
      </c>
      <c r="K10" s="10">
        <f t="shared" ref="K10" si="1">F10^2</f>
        <v>225</v>
      </c>
      <c r="L10" s="10">
        <f t="shared" ref="L10" si="2">(J10+K10)*H10</f>
        <v>346950</v>
      </c>
      <c r="M10" s="11" t="s">
        <v>28</v>
      </c>
      <c r="N10" t="s">
        <v>42</v>
      </c>
    </row>
    <row r="11" spans="1:14" ht="15.75" thickBot="1"/>
    <row r="12" spans="1:14">
      <c r="K12" s="15" t="s">
        <v>17</v>
      </c>
      <c r="L12" s="20">
        <f>SUM(H9:H10)</f>
        <v>12</v>
      </c>
    </row>
    <row r="13" spans="1:14">
      <c r="K13" s="21" t="s">
        <v>43</v>
      </c>
      <c r="L13" s="22">
        <f>SUM(I9:I10)/L12</f>
        <v>227.5</v>
      </c>
      <c r="M13" s="2" t="s">
        <v>44</v>
      </c>
    </row>
    <row r="14" spans="1:14">
      <c r="K14" s="16"/>
      <c r="L14" s="17"/>
    </row>
    <row r="15" spans="1:14">
      <c r="K15" s="18" t="s">
        <v>45</v>
      </c>
      <c r="L15" s="40">
        <f>SUM(L9:L10)-(L13^2*L12)</f>
        <v>15375</v>
      </c>
    </row>
    <row r="16" spans="1:14">
      <c r="K16" s="18" t="s">
        <v>46</v>
      </c>
      <c r="L16" s="40">
        <f>SQRT(L15/L12)</f>
        <v>35.794552658190881</v>
      </c>
    </row>
    <row r="17" spans="11:12" ht="15.75" thickBot="1">
      <c r="K17" s="19" t="s">
        <v>47</v>
      </c>
      <c r="L17" s="41">
        <f>L16/L13</f>
        <v>0.15733869300303685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E45B6-9169-487B-884A-01E2E73F26D3}">
  <dimension ref="A1:N16"/>
  <sheetViews>
    <sheetView workbookViewId="0">
      <selection activeCell="B2" sqref="B2:B4"/>
    </sheetView>
  </sheetViews>
  <sheetFormatPr defaultRowHeight="15"/>
  <cols>
    <col min="1" max="1" width="35" customWidth="1"/>
    <col min="2" max="2" width="19.5703125" customWidth="1"/>
    <col min="3" max="3" width="15.85546875" customWidth="1"/>
    <col min="4" max="4" width="13.28515625" customWidth="1"/>
    <col min="5" max="5" width="11.42578125" customWidth="1"/>
    <col min="6" max="6" width="9.140625" customWidth="1"/>
    <col min="7" max="7" width="23.42578125" customWidth="1"/>
    <col min="9" max="9" width="10.7109375" customWidth="1"/>
    <col min="10" max="10" width="15.7109375" customWidth="1"/>
    <col min="11" max="11" width="10.140625" customWidth="1"/>
    <col min="12" max="12" width="21.42578125" customWidth="1"/>
  </cols>
  <sheetData>
    <row r="1" spans="1:14" ht="15.75">
      <c r="A1" s="23" t="s">
        <v>0</v>
      </c>
      <c r="B1" s="24" t="s">
        <v>1</v>
      </c>
      <c r="C1" s="25" t="s">
        <v>2</v>
      </c>
      <c r="D1" s="25"/>
      <c r="E1" s="25"/>
      <c r="F1" s="26"/>
    </row>
    <row r="2" spans="1:14" ht="15.75">
      <c r="A2" s="27" t="s">
        <v>3</v>
      </c>
      <c r="B2" s="28" t="s">
        <v>4</v>
      </c>
      <c r="C2" s="29"/>
      <c r="D2" s="29"/>
      <c r="E2" s="29"/>
      <c r="F2" s="30"/>
    </row>
    <row r="3" spans="1:14" ht="15.75">
      <c r="A3" s="27" t="s">
        <v>5</v>
      </c>
      <c r="B3" s="31" t="s">
        <v>4</v>
      </c>
      <c r="C3" s="32"/>
      <c r="D3" s="32"/>
      <c r="E3" s="32"/>
      <c r="F3" s="30"/>
    </row>
    <row r="4" spans="1:14" ht="15.75">
      <c r="A4" s="27" t="s">
        <v>6</v>
      </c>
      <c r="B4" s="33" t="s">
        <v>7</v>
      </c>
      <c r="C4" s="29"/>
      <c r="D4" s="29"/>
      <c r="E4" s="29"/>
      <c r="F4" s="30"/>
    </row>
    <row r="5" spans="1:14" ht="15.75">
      <c r="A5" s="34" t="s">
        <v>8</v>
      </c>
      <c r="B5" s="28" t="s">
        <v>52</v>
      </c>
      <c r="C5" s="29"/>
      <c r="D5" s="29"/>
      <c r="E5" s="29"/>
      <c r="F5" s="30"/>
    </row>
    <row r="6" spans="1:14" ht="15.75">
      <c r="A6" s="34"/>
      <c r="B6" s="28"/>
      <c r="C6" s="29"/>
      <c r="D6" s="29"/>
      <c r="E6" s="29"/>
      <c r="F6" s="30"/>
    </row>
    <row r="8" spans="1:14" ht="27.75">
      <c r="A8" s="35" t="s">
        <v>10</v>
      </c>
      <c r="B8" s="5" t="s">
        <v>11</v>
      </c>
      <c r="C8" s="5" t="s">
        <v>49</v>
      </c>
      <c r="D8" s="5" t="s">
        <v>13</v>
      </c>
      <c r="E8" s="5" t="s">
        <v>14</v>
      </c>
      <c r="F8" s="5" t="s">
        <v>15</v>
      </c>
      <c r="G8" s="5" t="s">
        <v>16</v>
      </c>
      <c r="H8" s="5" t="s">
        <v>17</v>
      </c>
      <c r="I8" s="5" t="s">
        <v>18</v>
      </c>
      <c r="J8" s="5" t="s">
        <v>19</v>
      </c>
      <c r="K8" s="5" t="s">
        <v>20</v>
      </c>
      <c r="L8" s="5" t="s">
        <v>21</v>
      </c>
      <c r="M8" s="6" t="s">
        <v>22</v>
      </c>
    </row>
    <row r="9" spans="1:14">
      <c r="A9" s="36" t="s">
        <v>23</v>
      </c>
      <c r="B9" s="7" t="s">
        <v>24</v>
      </c>
      <c r="C9" s="7" t="s">
        <v>53</v>
      </c>
      <c r="D9" s="9" t="s">
        <v>26</v>
      </c>
      <c r="E9" s="7">
        <v>135</v>
      </c>
      <c r="F9" s="37">
        <v>45</v>
      </c>
      <c r="G9" s="7" t="s">
        <v>27</v>
      </c>
      <c r="H9" s="7">
        <v>4</v>
      </c>
      <c r="I9" s="7">
        <f t="shared" ref="I9" si="0">E9*H9</f>
        <v>540</v>
      </c>
      <c r="J9" s="14">
        <f>E9^2</f>
        <v>18225</v>
      </c>
      <c r="K9" s="14">
        <f>F9^2</f>
        <v>2025</v>
      </c>
      <c r="L9" s="14">
        <f>(J9+K9)*H9</f>
        <v>81000</v>
      </c>
      <c r="M9" s="11" t="s">
        <v>33</v>
      </c>
      <c r="N9" t="s">
        <v>29</v>
      </c>
    </row>
    <row r="10" spans="1:14" ht="15.75" thickBot="1"/>
    <row r="11" spans="1:14">
      <c r="K11" s="15" t="s">
        <v>17</v>
      </c>
      <c r="L11" s="20">
        <f>SUM(H9:H9)</f>
        <v>4</v>
      </c>
    </row>
    <row r="12" spans="1:14">
      <c r="K12" s="21" t="s">
        <v>43</v>
      </c>
      <c r="L12" s="22">
        <f>SUM(I9:I9)/L11</f>
        <v>135</v>
      </c>
      <c r="M12" s="2" t="s">
        <v>44</v>
      </c>
    </row>
    <row r="13" spans="1:14">
      <c r="K13" s="16"/>
      <c r="L13" s="17"/>
    </row>
    <row r="14" spans="1:14">
      <c r="K14" s="18" t="s">
        <v>45</v>
      </c>
      <c r="L14" s="40">
        <f>SUM(L9:L9)-(L12^2*L11)</f>
        <v>8100</v>
      </c>
    </row>
    <row r="15" spans="1:14">
      <c r="K15" s="18" t="s">
        <v>46</v>
      </c>
      <c r="L15" s="40">
        <f>SQRT(L14/L11)</f>
        <v>45</v>
      </c>
    </row>
    <row r="16" spans="1:14" ht="15.75" thickBot="1">
      <c r="K16" s="19" t="s">
        <v>47</v>
      </c>
      <c r="L16" s="41">
        <f>L15/L12</f>
        <v>0.33333333333333331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"/>
  <sheetViews>
    <sheetView workbookViewId="0">
      <selection activeCell="B2" sqref="B2:B4"/>
    </sheetView>
  </sheetViews>
  <sheetFormatPr defaultRowHeight="15"/>
  <cols>
    <col min="1" max="1" width="28.5703125" customWidth="1"/>
    <col min="2" max="3" width="27.140625" customWidth="1"/>
    <col min="4" max="4" width="19" customWidth="1"/>
    <col min="6" max="6" width="21.42578125" bestFit="1" customWidth="1"/>
    <col min="8" max="8" width="10.7109375" customWidth="1"/>
    <col min="9" max="9" width="13.28515625" customWidth="1"/>
    <col min="10" max="10" width="10.140625" customWidth="1"/>
    <col min="11" max="11" width="21.42578125" customWidth="1"/>
    <col min="12" max="12" width="15" customWidth="1"/>
  </cols>
  <sheetData>
    <row r="1" spans="1:13" ht="15.75">
      <c r="A1" s="23" t="s">
        <v>0</v>
      </c>
      <c r="B1" s="44" t="s">
        <v>1</v>
      </c>
      <c r="C1" s="25" t="s">
        <v>2</v>
      </c>
      <c r="D1" s="25"/>
      <c r="E1" s="25"/>
      <c r="F1" s="26"/>
    </row>
    <row r="2" spans="1:13" ht="15.75">
      <c r="A2" s="27" t="s">
        <v>3</v>
      </c>
      <c r="B2" s="28" t="s">
        <v>4</v>
      </c>
      <c r="C2" s="29"/>
      <c r="D2" s="29"/>
      <c r="E2" s="29"/>
      <c r="F2" s="30"/>
    </row>
    <row r="3" spans="1:13" ht="15.75">
      <c r="A3" s="27" t="s">
        <v>5</v>
      </c>
      <c r="B3" s="31" t="s">
        <v>4</v>
      </c>
      <c r="C3" s="32"/>
      <c r="D3" s="32"/>
      <c r="E3" s="32"/>
      <c r="F3" s="30"/>
    </row>
    <row r="4" spans="1:13" ht="15.75">
      <c r="A4" s="27" t="s">
        <v>6</v>
      </c>
      <c r="B4" s="33" t="s">
        <v>7</v>
      </c>
      <c r="C4" s="29"/>
      <c r="D4" s="29"/>
      <c r="E4" s="29"/>
      <c r="F4" s="30"/>
    </row>
    <row r="5" spans="1:13" ht="15.75">
      <c r="A5" s="34" t="s">
        <v>8</v>
      </c>
      <c r="B5" s="45" t="s">
        <v>54</v>
      </c>
      <c r="C5" s="29"/>
      <c r="D5" s="29"/>
      <c r="E5" s="29"/>
      <c r="F5" s="30"/>
    </row>
    <row r="6" spans="1:13" ht="15.75">
      <c r="A6" s="34"/>
      <c r="B6" s="28"/>
      <c r="C6" s="29"/>
      <c r="D6" s="29"/>
      <c r="E6" s="29"/>
      <c r="F6" s="30"/>
    </row>
    <row r="9" spans="1:13" ht="40.5">
      <c r="A9" s="35" t="s">
        <v>10</v>
      </c>
      <c r="B9" s="5" t="s">
        <v>11</v>
      </c>
      <c r="C9" s="5" t="s">
        <v>49</v>
      </c>
      <c r="D9" s="5" t="s">
        <v>14</v>
      </c>
      <c r="E9" s="5" t="s">
        <v>15</v>
      </c>
      <c r="F9" s="5" t="s">
        <v>16</v>
      </c>
      <c r="G9" s="5" t="s">
        <v>17</v>
      </c>
      <c r="H9" s="5" t="s">
        <v>18</v>
      </c>
      <c r="I9" s="5" t="s">
        <v>19</v>
      </c>
      <c r="J9" s="5" t="s">
        <v>20</v>
      </c>
      <c r="K9" s="5" t="s">
        <v>21</v>
      </c>
      <c r="L9" s="6" t="s">
        <v>22</v>
      </c>
    </row>
    <row r="10" spans="1:13">
      <c r="A10" s="36" t="s">
        <v>55</v>
      </c>
      <c r="B10" s="7" t="s">
        <v>24</v>
      </c>
      <c r="C10" s="7" t="s">
        <v>56</v>
      </c>
      <c r="D10" s="7">
        <v>120</v>
      </c>
      <c r="E10" s="37">
        <v>0</v>
      </c>
      <c r="F10" s="7" t="s">
        <v>27</v>
      </c>
      <c r="G10" s="7">
        <v>1</v>
      </c>
      <c r="H10" s="7">
        <f t="shared" ref="H10" si="0">D10*G10</f>
        <v>120</v>
      </c>
      <c r="I10" s="14">
        <f>D10^2</f>
        <v>14400</v>
      </c>
      <c r="J10" s="14">
        <f>E10^2</f>
        <v>0</v>
      </c>
      <c r="K10" s="14">
        <f>(I10+J10)*G10</f>
        <v>14400</v>
      </c>
      <c r="L10" s="39" t="s">
        <v>56</v>
      </c>
    </row>
    <row r="11" spans="1:13">
      <c r="A11" s="1"/>
      <c r="E11" s="2"/>
      <c r="F11" s="2"/>
      <c r="G11" s="2"/>
      <c r="H11" s="2"/>
      <c r="I11" s="2"/>
      <c r="J11" s="2"/>
      <c r="K11" s="2"/>
      <c r="L11" s="2"/>
    </row>
    <row r="12" spans="1:13" ht="15.75" thickBot="1">
      <c r="A12" s="2"/>
      <c r="E12" s="2"/>
      <c r="F12" s="2"/>
      <c r="G12" s="2"/>
      <c r="H12" s="2"/>
      <c r="I12" s="2"/>
      <c r="J12" s="2"/>
      <c r="K12" s="2"/>
      <c r="L12" s="2"/>
    </row>
    <row r="13" spans="1:13">
      <c r="A13" s="2"/>
      <c r="E13" s="2"/>
      <c r="F13" s="2"/>
      <c r="G13" s="2"/>
      <c r="H13" s="2"/>
      <c r="I13" s="2"/>
      <c r="J13" s="2"/>
      <c r="K13" s="15" t="s">
        <v>17</v>
      </c>
      <c r="L13" s="46">
        <f>SUM(G10:G10)</f>
        <v>1</v>
      </c>
      <c r="M13" s="2" t="s">
        <v>44</v>
      </c>
    </row>
    <row r="14" spans="1:13">
      <c r="A14" s="2"/>
      <c r="E14" s="2"/>
      <c r="F14" s="2"/>
      <c r="G14" s="2"/>
      <c r="H14" s="2"/>
      <c r="I14" s="2"/>
      <c r="J14" s="2"/>
      <c r="K14" s="21" t="s">
        <v>43</v>
      </c>
      <c r="L14" s="47">
        <f>SUM(H10:H10)/L13</f>
        <v>120</v>
      </c>
    </row>
    <row r="15" spans="1:13">
      <c r="A15" s="2"/>
      <c r="E15" s="2"/>
      <c r="F15" s="2"/>
      <c r="G15" s="2"/>
      <c r="H15" s="2"/>
      <c r="I15" s="2"/>
      <c r="J15" s="2"/>
      <c r="K15" s="16"/>
      <c r="L15" s="17"/>
    </row>
    <row r="16" spans="1:13">
      <c r="A16" s="2"/>
      <c r="E16" s="2"/>
      <c r="F16" s="2"/>
      <c r="G16" s="2"/>
      <c r="H16" s="2"/>
      <c r="I16" s="2"/>
      <c r="J16" s="2"/>
      <c r="K16" s="18" t="s">
        <v>45</v>
      </c>
      <c r="L16" s="40">
        <f>SUM(K10:K11)-(L14^2*L13)</f>
        <v>0</v>
      </c>
    </row>
    <row r="17" spans="11:12">
      <c r="K17" s="18" t="s">
        <v>46</v>
      </c>
      <c r="L17" s="40">
        <f>SQRT(L16/L13)</f>
        <v>0</v>
      </c>
    </row>
    <row r="18" spans="11:12" ht="15.75" thickBot="1">
      <c r="K18" s="19" t="s">
        <v>47</v>
      </c>
      <c r="L18" s="41">
        <f>L17/L14</f>
        <v>0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74273-33EB-447E-8740-AA8E92BDF3A7}">
  <dimension ref="A1:N16"/>
  <sheetViews>
    <sheetView workbookViewId="0">
      <selection activeCell="B2" sqref="B2:B4"/>
    </sheetView>
  </sheetViews>
  <sheetFormatPr defaultRowHeight="15"/>
  <cols>
    <col min="1" max="1" width="37.140625" customWidth="1"/>
    <col min="2" max="2" width="21.140625" customWidth="1"/>
    <col min="3" max="3" width="15.7109375" customWidth="1"/>
    <col min="4" max="4" width="20.140625" customWidth="1"/>
    <col min="6" max="6" width="17" customWidth="1"/>
    <col min="7" max="7" width="21.7109375" customWidth="1"/>
    <col min="9" max="9" width="13.140625" customWidth="1"/>
    <col min="10" max="10" width="13.28515625" customWidth="1"/>
    <col min="11" max="11" width="10.140625" customWidth="1"/>
    <col min="12" max="12" width="21.42578125" customWidth="1"/>
    <col min="13" max="13" width="18.42578125" customWidth="1"/>
    <col min="14" max="14" width="78.140625" customWidth="1"/>
  </cols>
  <sheetData>
    <row r="1" spans="1:14" ht="15.75">
      <c r="A1" s="23" t="s">
        <v>0</v>
      </c>
      <c r="B1" s="24" t="s">
        <v>1</v>
      </c>
      <c r="C1" s="25" t="s">
        <v>2</v>
      </c>
      <c r="D1" s="25"/>
      <c r="E1" s="25"/>
      <c r="F1" s="26"/>
    </row>
    <row r="2" spans="1:14" ht="15.75">
      <c r="A2" s="27" t="s">
        <v>3</v>
      </c>
      <c r="B2" s="28" t="s">
        <v>4</v>
      </c>
      <c r="C2" s="29"/>
      <c r="D2" s="29"/>
      <c r="E2" s="29"/>
      <c r="F2" s="30"/>
    </row>
    <row r="3" spans="1:14" ht="15.75">
      <c r="A3" s="27" t="s">
        <v>5</v>
      </c>
      <c r="B3" s="31" t="s">
        <v>4</v>
      </c>
      <c r="C3" s="32"/>
      <c r="D3" s="32"/>
      <c r="E3" s="32"/>
      <c r="F3" s="30"/>
    </row>
    <row r="4" spans="1:14" ht="15.75">
      <c r="A4" s="27" t="s">
        <v>6</v>
      </c>
      <c r="B4" s="33" t="s">
        <v>7</v>
      </c>
      <c r="C4" s="29"/>
      <c r="D4" s="29"/>
      <c r="E4" s="29"/>
      <c r="F4" s="30"/>
    </row>
    <row r="5" spans="1:14" ht="15.75">
      <c r="A5" s="34" t="s">
        <v>8</v>
      </c>
      <c r="B5" s="28" t="s">
        <v>57</v>
      </c>
      <c r="C5" s="29"/>
      <c r="D5" s="29"/>
      <c r="E5" s="29"/>
      <c r="F5" s="30"/>
    </row>
    <row r="6" spans="1:14" ht="15.75">
      <c r="A6" s="34"/>
      <c r="B6" s="28"/>
      <c r="C6" s="29"/>
      <c r="D6" s="29"/>
      <c r="E6" s="29"/>
      <c r="F6" s="30"/>
    </row>
    <row r="8" spans="1:14" ht="58.9" customHeight="1">
      <c r="A8" s="35" t="s">
        <v>10</v>
      </c>
      <c r="B8" s="5" t="s">
        <v>11</v>
      </c>
      <c r="C8" s="5" t="s">
        <v>49</v>
      </c>
      <c r="D8" s="5" t="s">
        <v>58</v>
      </c>
      <c r="E8" s="5" t="s">
        <v>14</v>
      </c>
      <c r="F8" s="5" t="s">
        <v>15</v>
      </c>
      <c r="G8" s="5" t="s">
        <v>16</v>
      </c>
      <c r="H8" s="5" t="s">
        <v>17</v>
      </c>
      <c r="I8" s="5" t="s">
        <v>18</v>
      </c>
      <c r="J8" s="5" t="s">
        <v>19</v>
      </c>
      <c r="K8" s="5" t="s">
        <v>20</v>
      </c>
      <c r="L8" s="5" t="s">
        <v>21</v>
      </c>
      <c r="M8" s="6" t="s">
        <v>22</v>
      </c>
    </row>
    <row r="9" spans="1:14" ht="16.5" customHeight="1">
      <c r="A9" s="36" t="s">
        <v>59</v>
      </c>
      <c r="B9" s="7" t="s">
        <v>24</v>
      </c>
      <c r="C9" s="7" t="s">
        <v>60</v>
      </c>
      <c r="D9" s="9" t="s">
        <v>61</v>
      </c>
      <c r="E9" s="7">
        <v>124</v>
      </c>
      <c r="F9" s="37">
        <v>20</v>
      </c>
      <c r="G9" s="7" t="s">
        <v>27</v>
      </c>
      <c r="H9" s="7">
        <v>10</v>
      </c>
      <c r="I9" s="7">
        <f t="shared" ref="I9" si="0">E9*H9</f>
        <v>1240</v>
      </c>
      <c r="J9" s="14">
        <f>E9^2</f>
        <v>15376</v>
      </c>
      <c r="K9" s="14">
        <f>F9^2</f>
        <v>400</v>
      </c>
      <c r="L9" s="14">
        <f>(J9+K9)*H9</f>
        <v>157760</v>
      </c>
      <c r="M9" s="11" t="s">
        <v>62</v>
      </c>
      <c r="N9" s="3" t="s">
        <v>63</v>
      </c>
    </row>
    <row r="10" spans="1:14" ht="15.75" thickBot="1"/>
    <row r="11" spans="1:14">
      <c r="K11" s="15" t="s">
        <v>17</v>
      </c>
      <c r="L11" s="20">
        <f>SUM(H9:H9)</f>
        <v>10</v>
      </c>
    </row>
    <row r="12" spans="1:14">
      <c r="K12" s="21" t="s">
        <v>43</v>
      </c>
      <c r="L12" s="22">
        <f>SUM(I9:I9)/L11</f>
        <v>124</v>
      </c>
      <c r="M12" s="2" t="s">
        <v>44</v>
      </c>
    </row>
    <row r="13" spans="1:14">
      <c r="K13" s="16"/>
      <c r="L13" s="17"/>
    </row>
    <row r="14" spans="1:14">
      <c r="K14" s="18" t="s">
        <v>45</v>
      </c>
      <c r="L14" s="40">
        <f>SUM(L9:L9)-(L12^2*L11)</f>
        <v>4000</v>
      </c>
    </row>
    <row r="15" spans="1:14">
      <c r="K15" s="18" t="s">
        <v>46</v>
      </c>
      <c r="L15" s="40">
        <f>SQRT(L14/L11)</f>
        <v>20</v>
      </c>
    </row>
    <row r="16" spans="1:14" ht="15.75" thickBot="1">
      <c r="K16" s="19" t="s">
        <v>47</v>
      </c>
      <c r="L16" s="41">
        <f>L15/L12</f>
        <v>0.16129032258064516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B0836-13D8-4429-867D-F5F8D58D2914}">
  <dimension ref="A1:N16"/>
  <sheetViews>
    <sheetView tabSelected="1" workbookViewId="0">
      <selection activeCell="B24" sqref="B24"/>
    </sheetView>
  </sheetViews>
  <sheetFormatPr defaultRowHeight="15"/>
  <cols>
    <col min="1" max="1" width="35" customWidth="1"/>
    <col min="2" max="2" width="19.5703125" customWidth="1"/>
    <col min="3" max="3" width="15.85546875" customWidth="1"/>
    <col min="4" max="4" width="13.28515625" customWidth="1"/>
    <col min="5" max="5" width="11.42578125" customWidth="1"/>
    <col min="6" max="6" width="9.140625" customWidth="1"/>
    <col min="7" max="7" width="23.42578125" customWidth="1"/>
    <col min="9" max="9" width="10.7109375" customWidth="1"/>
    <col min="10" max="10" width="15.7109375" customWidth="1"/>
    <col min="11" max="11" width="10.140625" customWidth="1"/>
    <col min="12" max="12" width="21.42578125" customWidth="1"/>
  </cols>
  <sheetData>
    <row r="1" spans="1:14" ht="15.75">
      <c r="A1" s="23" t="s">
        <v>0</v>
      </c>
      <c r="B1" s="24" t="s">
        <v>1</v>
      </c>
      <c r="C1" s="25" t="s">
        <v>2</v>
      </c>
      <c r="D1" s="25"/>
      <c r="E1" s="25"/>
      <c r="F1" s="26"/>
    </row>
    <row r="2" spans="1:14" ht="15.75">
      <c r="A2" s="27" t="s">
        <v>3</v>
      </c>
      <c r="B2" s="28" t="s">
        <v>4</v>
      </c>
      <c r="C2" s="29"/>
      <c r="D2" s="29"/>
      <c r="E2" s="29"/>
      <c r="F2" s="30"/>
    </row>
    <row r="3" spans="1:14" ht="15.75">
      <c r="A3" s="27" t="s">
        <v>5</v>
      </c>
      <c r="B3" s="31" t="s">
        <v>4</v>
      </c>
      <c r="C3" s="32"/>
      <c r="D3" s="32"/>
      <c r="E3" s="32"/>
      <c r="F3" s="30"/>
    </row>
    <row r="4" spans="1:14" ht="15.75">
      <c r="A4" s="27" t="s">
        <v>6</v>
      </c>
      <c r="B4" s="33" t="s">
        <v>7</v>
      </c>
      <c r="C4" s="29"/>
      <c r="D4" s="29"/>
      <c r="E4" s="29"/>
      <c r="F4" s="30"/>
    </row>
    <row r="5" spans="1:14" ht="15.75">
      <c r="A5" s="34" t="s">
        <v>8</v>
      </c>
      <c r="B5" s="29" t="s">
        <v>64</v>
      </c>
      <c r="C5" s="29"/>
      <c r="D5" s="29"/>
      <c r="E5" s="29"/>
      <c r="F5" s="30"/>
    </row>
    <row r="6" spans="1:14" ht="15.75">
      <c r="A6" s="34"/>
      <c r="B6" s="28"/>
      <c r="C6" s="29"/>
      <c r="D6" s="29"/>
      <c r="E6" s="29"/>
      <c r="F6" s="30"/>
    </row>
    <row r="8" spans="1:14" ht="48" customHeight="1">
      <c r="A8" s="35" t="s">
        <v>10</v>
      </c>
      <c r="B8" s="5" t="s">
        <v>11</v>
      </c>
      <c r="C8" s="5" t="s">
        <v>49</v>
      </c>
      <c r="D8" s="5" t="s">
        <v>58</v>
      </c>
      <c r="E8" s="5" t="s">
        <v>14</v>
      </c>
      <c r="F8" s="5" t="s">
        <v>15</v>
      </c>
      <c r="G8" s="5" t="s">
        <v>16</v>
      </c>
      <c r="H8" s="5" t="s">
        <v>17</v>
      </c>
      <c r="I8" s="5" t="s">
        <v>18</v>
      </c>
      <c r="J8" s="5" t="s">
        <v>19</v>
      </c>
      <c r="K8" s="5" t="s">
        <v>20</v>
      </c>
      <c r="L8" s="5" t="s">
        <v>21</v>
      </c>
      <c r="M8" s="6" t="s">
        <v>22</v>
      </c>
    </row>
    <row r="9" spans="1:14">
      <c r="A9" s="36" t="s">
        <v>23</v>
      </c>
      <c r="B9" s="7" t="s">
        <v>24</v>
      </c>
      <c r="C9" s="7" t="s">
        <v>64</v>
      </c>
      <c r="D9" s="9" t="s">
        <v>65</v>
      </c>
      <c r="E9" s="7">
        <v>139</v>
      </c>
      <c r="F9" s="37">
        <v>25</v>
      </c>
      <c r="G9" s="7" t="s">
        <v>27</v>
      </c>
      <c r="H9" s="7">
        <v>5</v>
      </c>
      <c r="I9" s="7">
        <f t="shared" ref="I9" si="0">E9*H9</f>
        <v>695</v>
      </c>
      <c r="J9" s="14">
        <f>E9^2</f>
        <v>19321</v>
      </c>
      <c r="K9" s="14">
        <f>F9^2</f>
        <v>625</v>
      </c>
      <c r="L9" s="14">
        <f>(J9+K9)*H9</f>
        <v>99730</v>
      </c>
      <c r="M9" s="11" t="s">
        <v>33</v>
      </c>
      <c r="N9" t="s">
        <v>29</v>
      </c>
    </row>
    <row r="10" spans="1:14" ht="15.75" thickBot="1"/>
    <row r="11" spans="1:14">
      <c r="L11" s="15" t="s">
        <v>17</v>
      </c>
      <c r="M11" s="20">
        <f>SUM(H9:H9)</f>
        <v>5</v>
      </c>
    </row>
    <row r="12" spans="1:14">
      <c r="L12" s="21" t="s">
        <v>43</v>
      </c>
      <c r="M12" s="22">
        <f>SUM(I9:I9)/M11</f>
        <v>139</v>
      </c>
      <c r="N12" s="2" t="s">
        <v>44</v>
      </c>
    </row>
    <row r="13" spans="1:14">
      <c r="L13" s="16"/>
      <c r="M13" s="17"/>
    </row>
    <row r="14" spans="1:14">
      <c r="L14" s="18" t="s">
        <v>45</v>
      </c>
      <c r="M14" s="40">
        <f>SUM(L9:L9)-(M12^2*M11)</f>
        <v>3125</v>
      </c>
    </row>
    <row r="15" spans="1:14">
      <c r="L15" s="18" t="s">
        <v>46</v>
      </c>
      <c r="M15" s="40">
        <f>SQRT(M14/M11)</f>
        <v>25</v>
      </c>
    </row>
    <row r="16" spans="1:14" ht="15.75" thickBot="1">
      <c r="L16" s="19" t="s">
        <v>47</v>
      </c>
      <c r="M16" s="41">
        <f>M15/M12</f>
        <v>0.17985611510791366</v>
      </c>
    </row>
  </sheetData>
  <pageMargins left="0.7" right="0.7" top="0.75" bottom="0.75" header="0.3" footer="0.3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1DB5BA7A27696418C6D2C8B46A68E83" ma:contentTypeVersion="16" ma:contentTypeDescription="Ein neues Dokument erstellen." ma:contentTypeScope="" ma:versionID="6830616636097e030187b0ebb5795cd5">
  <xsd:schema xmlns:xsd="http://www.w3.org/2001/XMLSchema" xmlns:xs="http://www.w3.org/2001/XMLSchema" xmlns:p="http://schemas.microsoft.com/office/2006/metadata/properties" xmlns:ns2="398d2b5b-77f8-4c5f-a794-3d35ce849315" xmlns:ns3="1c52e43a-7a2d-43c4-9ede-f251c929c0a1" targetNamespace="http://schemas.microsoft.com/office/2006/metadata/properties" ma:root="true" ma:fieldsID="86af41378235ff94e96e694edcf80f1c" ns2:_="" ns3:_="">
    <xsd:import namespace="398d2b5b-77f8-4c5f-a794-3d35ce849315"/>
    <xsd:import namespace="1c52e43a-7a2d-43c4-9ede-f251c929c0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8d2b5b-77f8-4c5f-a794-3d35ce8493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4159f3b0-2b76-48c9-87e7-87fe389170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52e43a-7a2d-43c4-9ede-f251c929c0a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4f7d6ac-c520-4509-a0e8-8782680ee9d6}" ma:internalName="TaxCatchAll" ma:showField="CatchAllData" ma:web="1c52e43a-7a2d-43c4-9ede-f251c929c0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8d2b5b-77f8-4c5f-a794-3d35ce849315">
      <Terms xmlns="http://schemas.microsoft.com/office/infopath/2007/PartnerControls"/>
    </lcf76f155ced4ddcb4097134ff3c332f>
    <TaxCatchAll xmlns="1c52e43a-7a2d-43c4-9ede-f251c929c0a1" xsi:nil="true"/>
  </documentManagement>
</p:properties>
</file>

<file path=customXml/itemProps1.xml><?xml version="1.0" encoding="utf-8"?>
<ds:datastoreItem xmlns:ds="http://schemas.openxmlformats.org/officeDocument/2006/customXml" ds:itemID="{336D3208-B018-4538-9858-E479467E664F}"/>
</file>

<file path=customXml/itemProps2.xml><?xml version="1.0" encoding="utf-8"?>
<ds:datastoreItem xmlns:ds="http://schemas.openxmlformats.org/officeDocument/2006/customXml" ds:itemID="{88DB0133-71E4-4771-803A-571C73559FEC}"/>
</file>

<file path=customXml/itemProps3.xml><?xml version="1.0" encoding="utf-8"?>
<ds:datastoreItem xmlns:ds="http://schemas.openxmlformats.org/officeDocument/2006/customXml" ds:itemID="{FDE48060-8152-4EB3-BDCB-B26A4CEE48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Frederico Martins</dc:creator>
  <cp:keywords/>
  <dc:description/>
  <cp:lastModifiedBy>Huan Yang</cp:lastModifiedBy>
  <cp:revision/>
  <dcterms:created xsi:type="dcterms:W3CDTF">2015-06-05T18:19:34Z</dcterms:created>
  <dcterms:modified xsi:type="dcterms:W3CDTF">2022-04-27T20:39:05Z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0x01010011DB5BA7A27696418C6D2C8B46A68E83</vt:lpwstr>
  </property>
</Properties>
</file>